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396A1585-A66D-42AA-9C84-46705A680C34}" xr6:coauthVersionLast="47" xr6:coauthVersionMax="47" xr10:uidLastSave="{00000000-0000-0000-0000-000000000000}"/>
  <bookViews>
    <workbookView xWindow="-108" yWindow="-108" windowWidth="23256" windowHeight="12456" xr2:uid="{EDDD8141-127C-4C26-A9D3-1F8E6E6847EB}"/>
  </bookViews>
  <sheets>
    <sheet name="6.POTROŠNI MATERIAL" sheetId="1" r:id="rId1"/>
  </sheets>
  <definedNames>
    <definedName name="_xlnm.Print_Titles" localSheetId="0">'6.POTROŠNI MATERIAL'!$7:$7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3" i="1" l="1"/>
  <c r="H63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2" i="1"/>
  <c r="H22" i="1" s="1"/>
  <c r="G23" i="1"/>
  <c r="H23" i="1" s="1"/>
  <c r="G21" i="1"/>
  <c r="H21" i="1" s="1"/>
  <c r="G20" i="1"/>
  <c r="H20" i="1" s="1"/>
  <c r="G19" i="1"/>
  <c r="H19" i="1" s="1"/>
  <c r="G18" i="1"/>
  <c r="H18" i="1" s="1"/>
  <c r="G17" i="1"/>
  <c r="H17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8" i="1"/>
  <c r="H8" i="1" s="1"/>
  <c r="G64" i="1"/>
  <c r="H64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16" i="1"/>
  <c r="H16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0" i="1"/>
  <c r="H40" i="1" s="1"/>
  <c r="G39" i="1"/>
  <c r="H39" i="1" s="1"/>
  <c r="G41" i="1"/>
  <c r="H41" i="1" s="1"/>
  <c r="G38" i="1"/>
  <c r="H38" i="1" s="1"/>
  <c r="H65" i="1" l="1"/>
  <c r="G65" i="1"/>
</calcChain>
</file>

<file path=xl/sharedStrings.xml><?xml version="1.0" encoding="utf-8"?>
<sst xmlns="http://schemas.openxmlformats.org/spreadsheetml/2006/main" count="137" uniqueCount="83">
  <si>
    <t>Zap. št.</t>
  </si>
  <si>
    <t>Opis izdelka</t>
  </si>
  <si>
    <t>okvirna količina</t>
  </si>
  <si>
    <t>enota mere (EM)</t>
  </si>
  <si>
    <t>Cena na EM brez DDV</t>
  </si>
  <si>
    <t>% DDV</t>
  </si>
  <si>
    <t xml:space="preserve">Vrednost za celotno količino brez DDV </t>
  </si>
  <si>
    <t xml:space="preserve"> Vrednost z DDV</t>
  </si>
  <si>
    <t>Naziv ponujenega artikla</t>
  </si>
  <si>
    <t>Proizvajalec</t>
  </si>
  <si>
    <t>kos</t>
  </si>
  <si>
    <t>Ponudba mora biti podana za vse izdelke v posameznem sklopu.</t>
  </si>
  <si>
    <t xml:space="preserve">SKUPNA VREDNOST </t>
  </si>
  <si>
    <t>Naročnik zahteva artikle, ki v celoti ustrezajo vsem tehničnim zahtevam, navedenim v rubriki Opis izdelka.</t>
  </si>
  <si>
    <t>Naročnik si pridržuje pravico do zahteve po vzorcih in ostalih dokazilh v primeru nepoznavanja ponujenih artiklov.</t>
  </si>
  <si>
    <t>Morebitne vzorce in dokazila mora ponudnik dostaviti v roku 3 delovnih dni.</t>
  </si>
  <si>
    <t>Žig in podpis ponudnika</t>
  </si>
  <si>
    <t>Ponudnik:</t>
  </si>
  <si>
    <t>Ponudnik - datum ponudbe:</t>
  </si>
  <si>
    <t>Ponudnik - številka ponudbe:</t>
  </si>
  <si>
    <t>Kataloška št.</t>
  </si>
  <si>
    <r>
      <t>Naročnik:</t>
    </r>
    <r>
      <rPr>
        <b/>
        <sz val="11"/>
        <rFont val="Arial Narrow"/>
        <family val="2"/>
        <charset val="238"/>
      </rPr>
      <t xml:space="preserve"> Dom starejših Šentjur, Svetinova ulica 1, 3230 Šentjur</t>
    </r>
  </si>
  <si>
    <t xml:space="preserve">Analogni navadni telesni termometer brez Hg </t>
  </si>
  <si>
    <t>Aneroidni merilnik krvenga tlaka, na pero</t>
  </si>
  <si>
    <t>Aparat za dihalne vaje</t>
  </si>
  <si>
    <t>Destilirana voda  (a 10 l)</t>
  </si>
  <si>
    <t>Destilirana voda v 10 ml ampulah za kateterizacijo</t>
  </si>
  <si>
    <t>Elektronski merilnik krvnega tlaka z univerzalno manšeto za odrasle</t>
  </si>
  <si>
    <t>Esmarch trak</t>
  </si>
  <si>
    <t>Kontejner za igle 0,6 l (rumene barve - enakovredno Septoeco)</t>
  </si>
  <si>
    <t>Kontejner za igle 1,5 l (rumene barve - enakovredno Septoeco)</t>
  </si>
  <si>
    <t>Kontejner za igle 3 l (rumene barve - enakovredno Septoeco)</t>
  </si>
  <si>
    <t>Ledvičke PVC, trde</t>
  </si>
  <si>
    <t>Lomilec za tablete</t>
  </si>
  <si>
    <t>Lončki (dozatorji) za kapljice (gtt) 30 ml, s pokrovčkom, ki dobro tesni</t>
  </si>
  <si>
    <t>Loparčki, leseni, sterilni, samostojno pakiranje</t>
  </si>
  <si>
    <t xml:space="preserve">Medicinski gel za lažji vnos zdravil, v tubi ali dozator, 150 - 500 ml </t>
  </si>
  <si>
    <t xml:space="preserve">Nočna posoda lopata R.F. s pokrovom </t>
  </si>
  <si>
    <t>Opetnik iz mehke pene, ki omogoča hojo (enakovredno sistem HEEL LIFE)</t>
  </si>
  <si>
    <t>Opetnik ovčka antidekubitusni iz optalina</t>
  </si>
  <si>
    <t>Opornice za roko (prva pomoč), S, M, L</t>
  </si>
  <si>
    <t>Palčke vatirane</t>
  </si>
  <si>
    <t xml:space="preserve">Palčke za ustno nego Glicerin lemon </t>
  </si>
  <si>
    <t>Pinceta anatomska iz nerjavečega jekla, 14 cm</t>
  </si>
  <si>
    <t>Pean iz visoko kvalitetnega nerjavečega jekla, širina prijema 2,7 mm dolžina 15 cm</t>
  </si>
  <si>
    <t>Pestilo, porcelanasto, dolžina 150 mm, Ø 40</t>
  </si>
  <si>
    <t>Pladenj iz tršega materiala za dozatorje za zdravila vključno z 19 kom dozatorjev za zdravila z oznakami zj,op,zv (plastični nosilec - pladenj z 19.režami, v katerega je nameščenih po  19 dnevnih dozatorjev za zdravila in z vdolbinami za lončke za kapljice)</t>
  </si>
  <si>
    <t>Rokavice kirurške,  sterilne, velikost L</t>
  </si>
  <si>
    <t>Rokavice kirurške, sterilne, velikost M</t>
  </si>
  <si>
    <t>Segufix pas za noge</t>
  </si>
  <si>
    <t>Segufix pas za roke</t>
  </si>
  <si>
    <t>Skalpel sterilen fig. 11 - PVC držalo</t>
  </si>
  <si>
    <t>Steklenica PVC za urin s pokrovom, moška</t>
  </si>
  <si>
    <t>Set za kateterizacijo, sterilen</t>
  </si>
  <si>
    <t>Stetoskop enocevni</t>
  </si>
  <si>
    <t>Ščetka za čiščenje kanil vel. 10, fleksibilna</t>
  </si>
  <si>
    <t>Škarje kirurške 14 cm</t>
  </si>
  <si>
    <t xml:space="preserve">Terilnica s pestilom, glazirana, porcelanasta, Ø 90 mm </t>
  </si>
  <si>
    <t>Trak - indikator za suho sterilizacijo, 19 mm x 50 m</t>
  </si>
  <si>
    <t xml:space="preserve">Vizitna tasa, servirna ambulantna, z ubočenimi predalčki za prenos materiala </t>
  </si>
  <si>
    <t>Vrečke za sterilizacijo - v rokavu, 150 mm x 200 m</t>
  </si>
  <si>
    <t>l</t>
  </si>
  <si>
    <t>par</t>
  </si>
  <si>
    <t>Gel za nadomeščanje sline za suha usta (cca 25 ml)</t>
  </si>
  <si>
    <t>Fotobanjica pleksi, 200 x 300 x 34 x 3 mm</t>
  </si>
  <si>
    <t>Fotobanjica pleksi, 300 x 400 x 45 x 3 mm</t>
  </si>
  <si>
    <t>Gobice čistilne trikotne, srednje, nesterilne</t>
  </si>
  <si>
    <t>Klešče za nohte - za noge, močnejše, dolge 15 cm, z vzmetjo, legirano jeklo</t>
  </si>
  <si>
    <t>Mehke rokavičke za vsakodnevno umivanje, za enkratno uporabo, iz netkanega tekstila 15 x 23, a 50</t>
  </si>
  <si>
    <t>Posodica za shranjevanje zobne proteze s pokrovčkom - okrogle, PVC</t>
  </si>
  <si>
    <t>Posteljni nosilec za PVC steklenico, opisano pod zap. št. 44, štiriroga, inox material</t>
  </si>
  <si>
    <t>Skodelice za pitje s pokrovčkom, na katerem je nastavek za pitje - ozek, prečno elipsast (ne vzdolžno), brez ročajev</t>
  </si>
  <si>
    <t>Skalpel, koničast, sterilni, za enkratno uporabo, s plastičnim držalom, št. 10</t>
  </si>
  <si>
    <t>Destilirana voda sterilna za vlaženje kisika, 500 ml, z zunanjim navojem</t>
  </si>
  <si>
    <t>Destilirana voda, pri inhalaciji kisika (kot Kendall respiflo) 500 ml</t>
  </si>
  <si>
    <t>Vrečka z gelom vroče - hladno, velikost 10 x 10 cm</t>
  </si>
  <si>
    <t>Vrečka z gelom vroče - hladno, velikost 10 x 27 cm</t>
  </si>
  <si>
    <t>Zapestnice identifikacijske za roko, za odrasle</t>
  </si>
  <si>
    <t>Zobna ščetka, mehka, primerna za občutljive dlesni</t>
  </si>
  <si>
    <t>Britvice s štirimi rezili, za moške, za enkratno uporabo, za optimalno britje z dodatkom negovalnih sestavin, vrtljiva glava natančno sledi konturam obraza, odprta struktura rezil omogoča boljše izpiranje rezil, vlažilni trakovi z aloe vero in vitaminom E</t>
  </si>
  <si>
    <t>Britvice s tremi rezili, za moške, za enkratno uporabo, drsna površina z aloe vero in vitaminom E, s fleksibilno glavo in nedrsečim držalom, rezila prevlečena s keramiko</t>
  </si>
  <si>
    <t>SKLOP 6: POTROŠNI MATERIAL</t>
  </si>
  <si>
    <t>UMIK IZDELKA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</si>
</sst>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4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trike/>
      <sz val="11"/>
      <color rgb="FFFF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0" borderId="0" xfId="0" applyFont="1"/>
    <xf numFmtId="164" fontId="4" fillId="0" borderId="0" xfId="0" applyNumberFormat="1" applyFont="1" applyAlignment="1" applyProtection="1">
      <alignment wrapText="1"/>
      <protection locked="0"/>
    </xf>
    <xf numFmtId="4" fontId="4" fillId="0" borderId="0" xfId="0" applyNumberFormat="1" applyFont="1" applyAlignment="1" applyProtection="1">
      <alignment wrapText="1"/>
      <protection locked="0"/>
    </xf>
    <xf numFmtId="0" fontId="5" fillId="0" borderId="0" xfId="0" applyFont="1" applyAlignment="1">
      <alignment horizontal="left"/>
    </xf>
    <xf numFmtId="0" fontId="6" fillId="0" borderId="0" xfId="0" applyFont="1"/>
    <xf numFmtId="164" fontId="6" fillId="0" borderId="0" xfId="0" applyNumberFormat="1" applyFont="1" applyAlignment="1" applyProtection="1">
      <alignment wrapText="1"/>
      <protection locked="0"/>
    </xf>
    <xf numFmtId="4" fontId="6" fillId="0" borderId="0" xfId="0" applyNumberFormat="1" applyFont="1" applyAlignment="1" applyProtection="1">
      <alignment wrapText="1"/>
      <protection locked="0"/>
    </xf>
    <xf numFmtId="0" fontId="4" fillId="0" borderId="0" xfId="0" applyFont="1" applyAlignment="1">
      <alignment wrapText="1"/>
    </xf>
    <xf numFmtId="0" fontId="3" fillId="3" borderId="2" xfId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4" fontId="4" fillId="0" borderId="0" xfId="0" applyNumberFormat="1" applyFont="1"/>
    <xf numFmtId="0" fontId="4" fillId="4" borderId="0" xfId="0" applyFont="1" applyFill="1"/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4" fillId="2" borderId="1" xfId="0" applyFont="1" applyFill="1" applyBorder="1" applyProtection="1">
      <protection locked="0"/>
    </xf>
    <xf numFmtId="164" fontId="4" fillId="0" borderId="0" xfId="0" applyNumberFormat="1" applyFont="1"/>
    <xf numFmtId="4" fontId="6" fillId="0" borderId="0" xfId="0" applyNumberFormat="1" applyFont="1" applyAlignment="1">
      <alignment wrapText="1"/>
    </xf>
    <xf numFmtId="4" fontId="2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4" fontId="2" fillId="4" borderId="2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5" fontId="2" fillId="2" borderId="2" xfId="3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9" fillId="4" borderId="2" xfId="0" applyFont="1" applyFill="1" applyBorder="1" applyAlignment="1">
      <alignment vertical="center" wrapText="1"/>
    </xf>
    <xf numFmtId="0" fontId="4" fillId="4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8" fillId="0" borderId="2" xfId="0" applyFont="1" applyBorder="1" applyAlignment="1" applyProtection="1">
      <alignment horizontal="center" vertical="center" wrapText="1"/>
      <protection locked="0"/>
    </xf>
    <xf numFmtId="1" fontId="2" fillId="0" borderId="2" xfId="1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  <xf numFmtId="1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164" fontId="10" fillId="2" borderId="2" xfId="1" applyNumberFormat="1" applyFont="1" applyFill="1" applyBorder="1" applyAlignment="1">
      <alignment horizontal="center" vertical="center" wrapText="1"/>
    </xf>
    <xf numFmtId="165" fontId="10" fillId="2" borderId="2" xfId="3" applyNumberFormat="1" applyFont="1" applyFill="1" applyBorder="1" applyAlignment="1">
      <alignment horizontal="center" vertical="center" wrapText="1"/>
    </xf>
    <xf numFmtId="4" fontId="10" fillId="0" borderId="2" xfId="1" applyNumberFormat="1" applyFont="1" applyBorder="1" applyAlignment="1">
      <alignment horizontal="center" vertical="center" wrapText="1"/>
    </xf>
    <xf numFmtId="2" fontId="10" fillId="0" borderId="2" xfId="1" applyNumberFormat="1" applyFont="1" applyBorder="1" applyAlignment="1">
      <alignment horizontal="center" vertical="center" wrapText="1"/>
    </xf>
  </cellXfs>
  <cellStyles count="5">
    <cellStyle name="Navadno" xfId="0" builtinId="0"/>
    <cellStyle name="Navadno 2" xfId="4" xr:uid="{D285AB69-453A-4235-808E-C732871A8E66}"/>
    <cellStyle name="Navadno 2 2" xfId="1" xr:uid="{ADBA1E74-0D85-4ED9-8AEE-8E2ECE758FD6}"/>
    <cellStyle name="Navadno_Zvezek2" xfId="2" xr:uid="{FFF753B5-7906-45AF-BF08-9836D4C135A7}"/>
    <cellStyle name="Odstotek 2" xfId="3" xr:uid="{BD776588-6136-4547-8346-A96A4767B4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4DAC-486E-41BC-B76F-105A6F5A84A1}">
  <sheetPr>
    <tabColor theme="2" tint="-0.249977111117893"/>
    <pageSetUpPr fitToPage="1"/>
  </sheetPr>
  <dimension ref="A1:K79"/>
  <sheetViews>
    <sheetView tabSelected="1" topLeftCell="A10" zoomScaleNormal="100" workbookViewId="0">
      <selection activeCell="I14" sqref="I14"/>
    </sheetView>
  </sheetViews>
  <sheetFormatPr defaultColWidth="9.109375" defaultRowHeight="13.8" x14ac:dyDescent="0.25"/>
  <cols>
    <col min="1" max="1" width="5.6640625" style="3" customWidth="1"/>
    <col min="2" max="2" width="50.6640625" style="3" customWidth="1"/>
    <col min="3" max="4" width="7.6640625" style="3" customWidth="1"/>
    <col min="5" max="5" width="10.33203125" style="29" customWidth="1"/>
    <col min="6" max="6" width="7.6640625" style="3" customWidth="1"/>
    <col min="7" max="7" width="12.6640625" style="20" customWidth="1"/>
    <col min="8" max="8" width="12.6640625" style="3" customWidth="1"/>
    <col min="9" max="9" width="27.6640625" style="13" customWidth="1"/>
    <col min="10" max="10" width="23.6640625" style="13" customWidth="1"/>
    <col min="11" max="11" width="12.6640625" style="13" customWidth="1"/>
    <col min="12" max="16384" width="9.109375" style="3"/>
  </cols>
  <sheetData>
    <row r="1" spans="1:11" ht="24" customHeight="1" x14ac:dyDescent="0.25">
      <c r="A1" s="1" t="s">
        <v>21</v>
      </c>
      <c r="B1" s="2"/>
      <c r="C1" s="2"/>
      <c r="D1" s="2"/>
      <c r="E1" s="2"/>
      <c r="G1" s="3" t="s">
        <v>17</v>
      </c>
      <c r="J1" s="30"/>
      <c r="K1" s="30"/>
    </row>
    <row r="2" spans="1:11" ht="24" customHeight="1" x14ac:dyDescent="0.25">
      <c r="B2" s="2"/>
      <c r="E2" s="4"/>
      <c r="F2" s="5"/>
      <c r="G2" s="3" t="s">
        <v>19</v>
      </c>
      <c r="J2" s="10"/>
      <c r="K2" s="10"/>
    </row>
    <row r="3" spans="1:11" ht="24" customHeight="1" x14ac:dyDescent="0.25">
      <c r="B3" s="2"/>
      <c r="E3" s="4"/>
      <c r="F3" s="5"/>
      <c r="G3" s="3" t="s">
        <v>18</v>
      </c>
      <c r="J3" s="10"/>
      <c r="K3" s="10"/>
    </row>
    <row r="4" spans="1:11" ht="24" customHeight="1" x14ac:dyDescent="0.25">
      <c r="A4" s="6"/>
      <c r="B4" s="2"/>
      <c r="C4" s="2"/>
      <c r="D4" s="2"/>
      <c r="E4" s="2"/>
      <c r="G4" s="3"/>
      <c r="H4" s="7"/>
      <c r="I4" s="8"/>
      <c r="J4" s="8"/>
      <c r="K4" s="8"/>
    </row>
    <row r="5" spans="1:11" ht="24" customHeight="1" x14ac:dyDescent="0.35">
      <c r="A5" s="9" t="s">
        <v>81</v>
      </c>
      <c r="B5" s="2"/>
      <c r="D5" s="2"/>
      <c r="E5" s="2"/>
      <c r="G5" s="10"/>
      <c r="H5" s="11"/>
      <c r="I5" s="12"/>
      <c r="J5" s="12"/>
      <c r="K5" s="12"/>
    </row>
    <row r="6" spans="1:11" ht="24" customHeight="1" x14ac:dyDescent="0.25">
      <c r="E6" s="3"/>
      <c r="G6" s="3"/>
    </row>
    <row r="7" spans="1:11" ht="55.2" x14ac:dyDescent="0.25">
      <c r="A7" s="14" t="s">
        <v>0</v>
      </c>
      <c r="B7" s="14" t="s">
        <v>1</v>
      </c>
      <c r="C7" s="14" t="s">
        <v>2</v>
      </c>
      <c r="D7" s="14" t="s">
        <v>3</v>
      </c>
      <c r="E7" s="15" t="s">
        <v>4</v>
      </c>
      <c r="F7" s="14" t="s">
        <v>5</v>
      </c>
      <c r="G7" s="16" t="s">
        <v>6</v>
      </c>
      <c r="H7" s="17" t="s">
        <v>7</v>
      </c>
      <c r="I7" s="17" t="s">
        <v>8</v>
      </c>
      <c r="J7" s="17" t="s">
        <v>9</v>
      </c>
      <c r="K7" s="17" t="s">
        <v>20</v>
      </c>
    </row>
    <row r="8" spans="1:11" ht="24" customHeight="1" x14ac:dyDescent="0.25">
      <c r="A8" s="18">
        <v>1</v>
      </c>
      <c r="B8" s="19" t="s">
        <v>22</v>
      </c>
      <c r="C8" s="44">
        <v>200</v>
      </c>
      <c r="D8" s="38" t="s">
        <v>10</v>
      </c>
      <c r="E8" s="34"/>
      <c r="F8" s="35">
        <v>9.5000000000000001E-2</v>
      </c>
      <c r="G8" s="31">
        <f t="shared" ref="G8:G37" si="0">+E8*C8</f>
        <v>0</v>
      </c>
      <c r="H8" s="31">
        <f t="shared" ref="H8:H37" si="1">G8*F8+G8</f>
        <v>0</v>
      </c>
      <c r="I8" s="36"/>
      <c r="J8" s="36"/>
      <c r="K8" s="36"/>
    </row>
    <row r="9" spans="1:11" ht="24" customHeight="1" x14ac:dyDescent="0.25">
      <c r="A9" s="18">
        <v>2</v>
      </c>
      <c r="B9" s="19" t="s">
        <v>23</v>
      </c>
      <c r="C9" s="44">
        <v>10</v>
      </c>
      <c r="D9" s="38" t="s">
        <v>10</v>
      </c>
      <c r="E9" s="34"/>
      <c r="F9" s="35">
        <v>9.5000000000000001E-2</v>
      </c>
      <c r="G9" s="31">
        <f t="shared" si="0"/>
        <v>0</v>
      </c>
      <c r="H9" s="31">
        <f t="shared" si="1"/>
        <v>0</v>
      </c>
      <c r="I9" s="36"/>
      <c r="J9" s="36"/>
      <c r="K9" s="36"/>
    </row>
    <row r="10" spans="1:11" ht="24" customHeight="1" x14ac:dyDescent="0.25">
      <c r="A10" s="18">
        <v>3</v>
      </c>
      <c r="B10" s="19" t="s">
        <v>24</v>
      </c>
      <c r="C10" s="44">
        <v>8</v>
      </c>
      <c r="D10" s="38" t="s">
        <v>10</v>
      </c>
      <c r="E10" s="34"/>
      <c r="F10" s="35">
        <v>9.5000000000000001E-2</v>
      </c>
      <c r="G10" s="31">
        <f t="shared" si="0"/>
        <v>0</v>
      </c>
      <c r="H10" s="31">
        <f t="shared" si="1"/>
        <v>0</v>
      </c>
      <c r="I10" s="36"/>
      <c r="J10" s="36"/>
      <c r="K10" s="36"/>
    </row>
    <row r="11" spans="1:11" ht="54.9" customHeight="1" x14ac:dyDescent="0.25">
      <c r="A11" s="18">
        <v>4</v>
      </c>
      <c r="B11" s="19" t="s">
        <v>79</v>
      </c>
      <c r="C11" s="45">
        <v>6000</v>
      </c>
      <c r="D11" s="39" t="s">
        <v>10</v>
      </c>
      <c r="E11" s="34"/>
      <c r="F11" s="35">
        <v>9.5000000000000001E-2</v>
      </c>
      <c r="G11" s="31">
        <f t="shared" si="0"/>
        <v>0</v>
      </c>
      <c r="H11" s="31">
        <f t="shared" si="1"/>
        <v>0</v>
      </c>
      <c r="I11" s="36"/>
      <c r="J11" s="36"/>
      <c r="K11" s="36"/>
    </row>
    <row r="12" spans="1:11" ht="48" customHeight="1" x14ac:dyDescent="0.25">
      <c r="A12" s="18">
        <v>5</v>
      </c>
      <c r="B12" s="19" t="s">
        <v>80</v>
      </c>
      <c r="C12" s="45">
        <v>8600</v>
      </c>
      <c r="D12" s="39" t="s">
        <v>10</v>
      </c>
      <c r="E12" s="34"/>
      <c r="F12" s="35">
        <v>9.5000000000000001E-2</v>
      </c>
      <c r="G12" s="31">
        <f t="shared" si="0"/>
        <v>0</v>
      </c>
      <c r="H12" s="31">
        <f t="shared" si="1"/>
        <v>0</v>
      </c>
      <c r="I12" s="36"/>
      <c r="J12" s="36"/>
      <c r="K12" s="36"/>
    </row>
    <row r="13" spans="1:11" ht="24" customHeight="1" x14ac:dyDescent="0.25">
      <c r="A13" s="18">
        <v>6</v>
      </c>
      <c r="B13" s="19" t="s">
        <v>25</v>
      </c>
      <c r="C13" s="44">
        <v>40</v>
      </c>
      <c r="D13" s="38" t="s">
        <v>61</v>
      </c>
      <c r="E13" s="34"/>
      <c r="F13" s="35">
        <v>9.5000000000000001E-2</v>
      </c>
      <c r="G13" s="31">
        <f t="shared" si="0"/>
        <v>0</v>
      </c>
      <c r="H13" s="31">
        <f t="shared" si="1"/>
        <v>0</v>
      </c>
      <c r="I13" s="36"/>
      <c r="J13" s="36"/>
      <c r="K13" s="36"/>
    </row>
    <row r="14" spans="1:11" ht="24" customHeight="1" x14ac:dyDescent="0.25">
      <c r="A14" s="47">
        <v>7</v>
      </c>
      <c r="B14" s="48" t="s">
        <v>26</v>
      </c>
      <c r="C14" s="49">
        <v>2000</v>
      </c>
      <c r="D14" s="50" t="s">
        <v>10</v>
      </c>
      <c r="E14" s="51"/>
      <c r="F14" s="52">
        <v>9.5000000000000001E-2</v>
      </c>
      <c r="G14" s="53">
        <f t="shared" si="0"/>
        <v>0</v>
      </c>
      <c r="H14" s="54">
        <f t="shared" si="1"/>
        <v>0</v>
      </c>
      <c r="I14" s="36" t="s">
        <v>82</v>
      </c>
      <c r="J14" s="36"/>
      <c r="K14" s="36"/>
    </row>
    <row r="15" spans="1:11" s="41" customFormat="1" ht="24" customHeight="1" x14ac:dyDescent="0.3">
      <c r="A15" s="18">
        <v>8</v>
      </c>
      <c r="B15" s="40" t="s">
        <v>74</v>
      </c>
      <c r="C15" s="46">
        <v>20</v>
      </c>
      <c r="D15" s="43" t="s">
        <v>10</v>
      </c>
      <c r="E15" s="34"/>
      <c r="F15" s="35">
        <v>9.5000000000000001E-2</v>
      </c>
      <c r="G15" s="31">
        <f t="shared" si="0"/>
        <v>0</v>
      </c>
      <c r="H15" s="31">
        <f t="shared" si="1"/>
        <v>0</v>
      </c>
      <c r="I15" s="36"/>
      <c r="J15" s="36"/>
      <c r="K15" s="36"/>
    </row>
    <row r="16" spans="1:11" ht="33" customHeight="1" x14ac:dyDescent="0.25">
      <c r="A16" s="18">
        <v>9</v>
      </c>
      <c r="B16" s="19" t="s">
        <v>73</v>
      </c>
      <c r="C16" s="44">
        <v>20</v>
      </c>
      <c r="D16" s="38" t="s">
        <v>10</v>
      </c>
      <c r="E16" s="34"/>
      <c r="F16" s="35">
        <v>9.5000000000000001E-2</v>
      </c>
      <c r="G16" s="31">
        <f>+E16*C16</f>
        <v>0</v>
      </c>
      <c r="H16" s="31">
        <f>G16*F16+G16</f>
        <v>0</v>
      </c>
      <c r="I16" s="36"/>
      <c r="J16" s="36"/>
      <c r="K16" s="36"/>
    </row>
    <row r="17" spans="1:11" s="42" customFormat="1" ht="24" customHeight="1" x14ac:dyDescent="0.3">
      <c r="A17" s="18">
        <v>10</v>
      </c>
      <c r="B17" s="37" t="s">
        <v>27</v>
      </c>
      <c r="C17" s="44">
        <v>16</v>
      </c>
      <c r="D17" s="38" t="s">
        <v>10</v>
      </c>
      <c r="E17" s="34"/>
      <c r="F17" s="35">
        <v>9.5000000000000001E-2</v>
      </c>
      <c r="G17" s="31">
        <f t="shared" si="0"/>
        <v>0</v>
      </c>
      <c r="H17" s="33">
        <f t="shared" si="1"/>
        <v>0</v>
      </c>
      <c r="I17" s="36"/>
      <c r="J17" s="36"/>
      <c r="K17" s="36"/>
    </row>
    <row r="18" spans="1:11" ht="24" customHeight="1" x14ac:dyDescent="0.25">
      <c r="A18" s="18">
        <v>11</v>
      </c>
      <c r="B18" s="19" t="s">
        <v>28</v>
      </c>
      <c r="C18" s="44">
        <v>16</v>
      </c>
      <c r="D18" s="38" t="s">
        <v>10</v>
      </c>
      <c r="E18" s="34"/>
      <c r="F18" s="35">
        <v>9.5000000000000001E-2</v>
      </c>
      <c r="G18" s="31">
        <f t="shared" si="0"/>
        <v>0</v>
      </c>
      <c r="H18" s="33">
        <f t="shared" si="1"/>
        <v>0</v>
      </c>
      <c r="I18" s="36"/>
      <c r="J18" s="36"/>
      <c r="K18" s="36"/>
    </row>
    <row r="19" spans="1:11" ht="24" customHeight="1" x14ac:dyDescent="0.25">
      <c r="A19" s="18">
        <v>12</v>
      </c>
      <c r="B19" s="19" t="s">
        <v>64</v>
      </c>
      <c r="C19" s="44">
        <v>20</v>
      </c>
      <c r="D19" s="38" t="s">
        <v>10</v>
      </c>
      <c r="E19" s="34"/>
      <c r="F19" s="35">
        <v>9.5000000000000001E-2</v>
      </c>
      <c r="G19" s="31">
        <f t="shared" si="0"/>
        <v>0</v>
      </c>
      <c r="H19" s="31">
        <f t="shared" si="1"/>
        <v>0</v>
      </c>
      <c r="I19" s="36"/>
      <c r="J19" s="36"/>
      <c r="K19" s="36"/>
    </row>
    <row r="20" spans="1:11" ht="24" customHeight="1" x14ac:dyDescent="0.25">
      <c r="A20" s="18">
        <v>13</v>
      </c>
      <c r="B20" s="19" t="s">
        <v>65</v>
      </c>
      <c r="C20" s="44">
        <v>20</v>
      </c>
      <c r="D20" s="38" t="s">
        <v>10</v>
      </c>
      <c r="E20" s="34"/>
      <c r="F20" s="35">
        <v>9.5000000000000001E-2</v>
      </c>
      <c r="G20" s="31">
        <f t="shared" si="0"/>
        <v>0</v>
      </c>
      <c r="H20" s="31">
        <f t="shared" si="1"/>
        <v>0</v>
      </c>
      <c r="I20" s="36"/>
      <c r="J20" s="36"/>
      <c r="K20" s="36"/>
    </row>
    <row r="21" spans="1:11" ht="24" customHeight="1" x14ac:dyDescent="0.25">
      <c r="A21" s="18">
        <v>14</v>
      </c>
      <c r="B21" s="19" t="s">
        <v>63</v>
      </c>
      <c r="C21" s="44">
        <v>40</v>
      </c>
      <c r="D21" s="38" t="s">
        <v>10</v>
      </c>
      <c r="E21" s="34"/>
      <c r="F21" s="35">
        <v>9.5000000000000001E-2</v>
      </c>
      <c r="G21" s="31">
        <f t="shared" si="0"/>
        <v>0</v>
      </c>
      <c r="H21" s="31">
        <f t="shared" si="1"/>
        <v>0</v>
      </c>
      <c r="I21" s="36"/>
      <c r="J21" s="36"/>
      <c r="K21" s="36"/>
    </row>
    <row r="22" spans="1:11" ht="24" customHeight="1" x14ac:dyDescent="0.25">
      <c r="A22" s="18">
        <v>15</v>
      </c>
      <c r="B22" s="19" t="s">
        <v>66</v>
      </c>
      <c r="C22" s="44">
        <v>30000</v>
      </c>
      <c r="D22" s="39" t="s">
        <v>10</v>
      </c>
      <c r="E22" s="34"/>
      <c r="F22" s="35">
        <v>9.5000000000000001E-2</v>
      </c>
      <c r="G22" s="31">
        <f>+E22*C22</f>
        <v>0</v>
      </c>
      <c r="H22" s="31">
        <f>G22*F22+G22</f>
        <v>0</v>
      </c>
      <c r="I22" s="36"/>
      <c r="J22" s="36"/>
      <c r="K22" s="36"/>
    </row>
    <row r="23" spans="1:11" ht="24" customHeight="1" x14ac:dyDescent="0.25">
      <c r="A23" s="18">
        <v>16</v>
      </c>
      <c r="B23" s="19" t="s">
        <v>29</v>
      </c>
      <c r="C23" s="44">
        <v>200</v>
      </c>
      <c r="D23" s="38" t="s">
        <v>10</v>
      </c>
      <c r="E23" s="34"/>
      <c r="F23" s="35">
        <v>9.5000000000000001E-2</v>
      </c>
      <c r="G23" s="31">
        <f t="shared" si="0"/>
        <v>0</v>
      </c>
      <c r="H23" s="31">
        <f t="shared" si="1"/>
        <v>0</v>
      </c>
      <c r="I23" s="36"/>
      <c r="J23" s="36"/>
      <c r="K23" s="36"/>
    </row>
    <row r="24" spans="1:11" ht="24" customHeight="1" x14ac:dyDescent="0.25">
      <c r="A24" s="18">
        <v>17</v>
      </c>
      <c r="B24" s="19" t="s">
        <v>30</v>
      </c>
      <c r="C24" s="44">
        <v>400</v>
      </c>
      <c r="D24" s="38" t="s">
        <v>10</v>
      </c>
      <c r="E24" s="34"/>
      <c r="F24" s="35">
        <v>9.5000000000000001E-2</v>
      </c>
      <c r="G24" s="31">
        <f t="shared" si="0"/>
        <v>0</v>
      </c>
      <c r="H24" s="31">
        <f t="shared" si="1"/>
        <v>0</v>
      </c>
      <c r="I24" s="36"/>
      <c r="J24" s="36"/>
      <c r="K24" s="36"/>
    </row>
    <row r="25" spans="1:11" ht="24" customHeight="1" x14ac:dyDescent="0.25">
      <c r="A25" s="18">
        <v>18</v>
      </c>
      <c r="B25" s="19" t="s">
        <v>31</v>
      </c>
      <c r="C25" s="44">
        <v>300</v>
      </c>
      <c r="D25" s="38" t="s">
        <v>10</v>
      </c>
      <c r="E25" s="34"/>
      <c r="F25" s="35">
        <v>9.5000000000000001E-2</v>
      </c>
      <c r="G25" s="31">
        <f t="shared" si="0"/>
        <v>0</v>
      </c>
      <c r="H25" s="31">
        <f t="shared" si="1"/>
        <v>0</v>
      </c>
      <c r="I25" s="36"/>
      <c r="J25" s="36"/>
      <c r="K25" s="36"/>
    </row>
    <row r="26" spans="1:11" ht="33" customHeight="1" x14ac:dyDescent="0.25">
      <c r="A26" s="18">
        <v>19</v>
      </c>
      <c r="B26" s="19" t="s">
        <v>67</v>
      </c>
      <c r="C26" s="44">
        <v>12</v>
      </c>
      <c r="D26" s="38" t="s">
        <v>10</v>
      </c>
      <c r="E26" s="34"/>
      <c r="F26" s="35">
        <v>9.5000000000000001E-2</v>
      </c>
      <c r="G26" s="31">
        <f t="shared" si="0"/>
        <v>0</v>
      </c>
      <c r="H26" s="31">
        <f t="shared" si="1"/>
        <v>0</v>
      </c>
      <c r="I26" s="36"/>
      <c r="J26" s="36"/>
      <c r="K26" s="36"/>
    </row>
    <row r="27" spans="1:11" ht="24" customHeight="1" x14ac:dyDescent="0.25">
      <c r="A27" s="18">
        <v>20</v>
      </c>
      <c r="B27" s="19" t="s">
        <v>32</v>
      </c>
      <c r="C27" s="44">
        <v>600</v>
      </c>
      <c r="D27" s="38" t="s">
        <v>10</v>
      </c>
      <c r="E27" s="34"/>
      <c r="F27" s="35">
        <v>9.5000000000000001E-2</v>
      </c>
      <c r="G27" s="31">
        <f t="shared" si="0"/>
        <v>0</v>
      </c>
      <c r="H27" s="31">
        <f t="shared" si="1"/>
        <v>0</v>
      </c>
      <c r="I27" s="36"/>
      <c r="J27" s="36"/>
      <c r="K27" s="36"/>
    </row>
    <row r="28" spans="1:11" ht="24" customHeight="1" x14ac:dyDescent="0.25">
      <c r="A28" s="18">
        <v>21</v>
      </c>
      <c r="B28" s="19" t="s">
        <v>33</v>
      </c>
      <c r="C28" s="44">
        <v>16</v>
      </c>
      <c r="D28" s="38" t="s">
        <v>10</v>
      </c>
      <c r="E28" s="34"/>
      <c r="F28" s="35">
        <v>9.5000000000000001E-2</v>
      </c>
      <c r="G28" s="31">
        <f t="shared" si="0"/>
        <v>0</v>
      </c>
      <c r="H28" s="31">
        <f t="shared" si="1"/>
        <v>0</v>
      </c>
      <c r="I28" s="36"/>
      <c r="J28" s="36"/>
      <c r="K28" s="36"/>
    </row>
    <row r="29" spans="1:11" ht="24" customHeight="1" x14ac:dyDescent="0.25">
      <c r="A29" s="18">
        <v>22</v>
      </c>
      <c r="B29" s="19" t="s">
        <v>34</v>
      </c>
      <c r="C29" s="44">
        <v>800</v>
      </c>
      <c r="D29" s="38" t="s">
        <v>10</v>
      </c>
      <c r="E29" s="34"/>
      <c r="F29" s="35">
        <v>9.5000000000000001E-2</v>
      </c>
      <c r="G29" s="31">
        <f t="shared" si="0"/>
        <v>0</v>
      </c>
      <c r="H29" s="31">
        <f t="shared" si="1"/>
        <v>0</v>
      </c>
      <c r="I29" s="36"/>
      <c r="J29" s="36"/>
      <c r="K29" s="36"/>
    </row>
    <row r="30" spans="1:11" ht="24" customHeight="1" x14ac:dyDescent="0.25">
      <c r="A30" s="18">
        <v>23</v>
      </c>
      <c r="B30" s="19" t="s">
        <v>35</v>
      </c>
      <c r="C30" s="44">
        <v>100</v>
      </c>
      <c r="D30" s="38" t="s">
        <v>10</v>
      </c>
      <c r="E30" s="34"/>
      <c r="F30" s="35">
        <v>9.5000000000000001E-2</v>
      </c>
      <c r="G30" s="31">
        <f t="shared" si="0"/>
        <v>0</v>
      </c>
      <c r="H30" s="31">
        <f t="shared" si="1"/>
        <v>0</v>
      </c>
      <c r="I30" s="36"/>
      <c r="J30" s="36"/>
      <c r="K30" s="36"/>
    </row>
    <row r="31" spans="1:11" ht="24" customHeight="1" x14ac:dyDescent="0.25">
      <c r="A31" s="18">
        <v>24</v>
      </c>
      <c r="B31" s="19" t="s">
        <v>36</v>
      </c>
      <c r="C31" s="44">
        <v>40</v>
      </c>
      <c r="D31" s="38" t="s">
        <v>10</v>
      </c>
      <c r="E31" s="34"/>
      <c r="F31" s="35">
        <v>9.5000000000000001E-2</v>
      </c>
      <c r="G31" s="31">
        <f t="shared" si="0"/>
        <v>0</v>
      </c>
      <c r="H31" s="31">
        <f t="shared" si="1"/>
        <v>0</v>
      </c>
      <c r="I31" s="36"/>
      <c r="J31" s="36"/>
      <c r="K31" s="36"/>
    </row>
    <row r="32" spans="1:11" ht="33" customHeight="1" x14ac:dyDescent="0.25">
      <c r="A32" s="18">
        <v>25</v>
      </c>
      <c r="B32" s="19" t="s">
        <v>68</v>
      </c>
      <c r="C32" s="44">
        <v>60000</v>
      </c>
      <c r="D32" s="39" t="s">
        <v>10</v>
      </c>
      <c r="E32" s="34"/>
      <c r="F32" s="35">
        <v>9.5000000000000001E-2</v>
      </c>
      <c r="G32" s="31">
        <f t="shared" si="0"/>
        <v>0</v>
      </c>
      <c r="H32" s="31">
        <f t="shared" si="1"/>
        <v>0</v>
      </c>
      <c r="I32" s="36"/>
      <c r="J32" s="36"/>
      <c r="K32" s="36"/>
    </row>
    <row r="33" spans="1:11" ht="24" customHeight="1" x14ac:dyDescent="0.25">
      <c r="A33" s="18">
        <v>26</v>
      </c>
      <c r="B33" s="19" t="s">
        <v>37</v>
      </c>
      <c r="C33" s="44">
        <v>16</v>
      </c>
      <c r="D33" s="38" t="s">
        <v>10</v>
      </c>
      <c r="E33" s="34"/>
      <c r="F33" s="35">
        <v>9.5000000000000001E-2</v>
      </c>
      <c r="G33" s="31">
        <f t="shared" si="0"/>
        <v>0</v>
      </c>
      <c r="H33" s="31">
        <f t="shared" si="1"/>
        <v>0</v>
      </c>
      <c r="I33" s="36"/>
      <c r="J33" s="36"/>
      <c r="K33" s="36"/>
    </row>
    <row r="34" spans="1:11" ht="27.6" x14ac:dyDescent="0.25">
      <c r="A34" s="18">
        <v>27</v>
      </c>
      <c r="B34" s="19" t="s">
        <v>38</v>
      </c>
      <c r="C34" s="44">
        <v>4</v>
      </c>
      <c r="D34" s="38" t="s">
        <v>10</v>
      </c>
      <c r="E34" s="34"/>
      <c r="F34" s="35">
        <v>0.22</v>
      </c>
      <c r="G34" s="31">
        <f t="shared" si="0"/>
        <v>0</v>
      </c>
      <c r="H34" s="31">
        <f t="shared" si="1"/>
        <v>0</v>
      </c>
      <c r="I34" s="36"/>
      <c r="J34" s="36"/>
      <c r="K34" s="36"/>
    </row>
    <row r="35" spans="1:11" ht="24" customHeight="1" x14ac:dyDescent="0.25">
      <c r="A35" s="18">
        <v>28</v>
      </c>
      <c r="B35" s="19" t="s">
        <v>39</v>
      </c>
      <c r="C35" s="44">
        <v>20</v>
      </c>
      <c r="D35" s="38" t="s">
        <v>10</v>
      </c>
      <c r="E35" s="34"/>
      <c r="F35" s="35">
        <v>9.5000000000000001E-2</v>
      </c>
      <c r="G35" s="31">
        <f t="shared" si="0"/>
        <v>0</v>
      </c>
      <c r="H35" s="31">
        <f t="shared" si="1"/>
        <v>0</v>
      </c>
      <c r="I35" s="36"/>
      <c r="J35" s="36"/>
      <c r="K35" s="36"/>
    </row>
    <row r="36" spans="1:11" ht="24" customHeight="1" x14ac:dyDescent="0.25">
      <c r="A36" s="18">
        <v>29</v>
      </c>
      <c r="B36" s="19" t="s">
        <v>40</v>
      </c>
      <c r="C36" s="44">
        <v>20</v>
      </c>
      <c r="D36" s="38" t="s">
        <v>10</v>
      </c>
      <c r="E36" s="34"/>
      <c r="F36" s="35">
        <v>9.5000000000000001E-2</v>
      </c>
      <c r="G36" s="31">
        <f t="shared" si="0"/>
        <v>0</v>
      </c>
      <c r="H36" s="31">
        <f t="shared" si="1"/>
        <v>0</v>
      </c>
      <c r="I36" s="36"/>
      <c r="J36" s="36"/>
      <c r="K36" s="36"/>
    </row>
    <row r="37" spans="1:11" ht="24" customHeight="1" x14ac:dyDescent="0.25">
      <c r="A37" s="18">
        <v>30</v>
      </c>
      <c r="B37" s="19" t="s">
        <v>41</v>
      </c>
      <c r="C37" s="44">
        <v>8000</v>
      </c>
      <c r="D37" s="39" t="s">
        <v>10</v>
      </c>
      <c r="E37" s="34"/>
      <c r="F37" s="35">
        <v>0.22</v>
      </c>
      <c r="G37" s="31">
        <f t="shared" si="0"/>
        <v>0</v>
      </c>
      <c r="H37" s="31">
        <f t="shared" si="1"/>
        <v>0</v>
      </c>
      <c r="I37" s="36"/>
      <c r="J37" s="36"/>
      <c r="K37" s="36"/>
    </row>
    <row r="38" spans="1:11" ht="24" customHeight="1" x14ac:dyDescent="0.25">
      <c r="A38" s="18">
        <v>31</v>
      </c>
      <c r="B38" s="19" t="s">
        <v>42</v>
      </c>
      <c r="C38" s="44">
        <v>16000</v>
      </c>
      <c r="D38" s="39" t="s">
        <v>10</v>
      </c>
      <c r="E38" s="34"/>
      <c r="F38" s="35">
        <v>9.5000000000000001E-2</v>
      </c>
      <c r="G38" s="31">
        <f t="shared" ref="G38" si="2">+E38*C38</f>
        <v>0</v>
      </c>
      <c r="H38" s="31">
        <f t="shared" ref="H38" si="3">G38*F38+G38</f>
        <v>0</v>
      </c>
      <c r="I38" s="36"/>
      <c r="J38" s="36"/>
      <c r="K38" s="36"/>
    </row>
    <row r="39" spans="1:11" ht="33" customHeight="1" x14ac:dyDescent="0.25">
      <c r="A39" s="18">
        <v>32</v>
      </c>
      <c r="B39" s="19" t="s">
        <v>44</v>
      </c>
      <c r="C39" s="44">
        <v>12</v>
      </c>
      <c r="D39" s="38" t="s">
        <v>10</v>
      </c>
      <c r="E39" s="34"/>
      <c r="F39" s="35">
        <v>9.5000000000000001E-2</v>
      </c>
      <c r="G39" s="31">
        <f t="shared" ref="G39:G64" si="4">+E39*C39</f>
        <v>0</v>
      </c>
      <c r="H39" s="31">
        <f t="shared" ref="H39:H64" si="5">G39*F39+G39</f>
        <v>0</v>
      </c>
      <c r="I39" s="36"/>
      <c r="J39" s="36"/>
      <c r="K39" s="36"/>
    </row>
    <row r="40" spans="1:11" ht="24" customHeight="1" x14ac:dyDescent="0.25">
      <c r="A40" s="18">
        <v>33</v>
      </c>
      <c r="B40" s="19" t="s">
        <v>45</v>
      </c>
      <c r="C40" s="44">
        <v>20</v>
      </c>
      <c r="D40" s="38" t="s">
        <v>10</v>
      </c>
      <c r="E40" s="34"/>
      <c r="F40" s="35">
        <v>9.5000000000000001E-2</v>
      </c>
      <c r="G40" s="31">
        <f t="shared" si="4"/>
        <v>0</v>
      </c>
      <c r="H40" s="31">
        <f t="shared" si="5"/>
        <v>0</v>
      </c>
      <c r="I40" s="36"/>
      <c r="J40" s="36"/>
      <c r="K40" s="36"/>
    </row>
    <row r="41" spans="1:11" ht="24" customHeight="1" x14ac:dyDescent="0.25">
      <c r="A41" s="18">
        <v>34</v>
      </c>
      <c r="B41" s="19" t="s">
        <v>43</v>
      </c>
      <c r="C41" s="44">
        <v>12</v>
      </c>
      <c r="D41" s="38" t="s">
        <v>10</v>
      </c>
      <c r="E41" s="34"/>
      <c r="F41" s="35">
        <v>9.5000000000000001E-2</v>
      </c>
      <c r="G41" s="31">
        <f>+E41*C41</f>
        <v>0</v>
      </c>
      <c r="H41" s="31">
        <f>G41*F41+G41</f>
        <v>0</v>
      </c>
      <c r="I41" s="36"/>
      <c r="J41" s="36"/>
      <c r="K41" s="36"/>
    </row>
    <row r="42" spans="1:11" ht="54.9" customHeight="1" x14ac:dyDescent="0.25">
      <c r="A42" s="18">
        <v>35</v>
      </c>
      <c r="B42" s="19" t="s">
        <v>46</v>
      </c>
      <c r="C42" s="44">
        <v>80</v>
      </c>
      <c r="D42" s="38" t="s">
        <v>10</v>
      </c>
      <c r="E42" s="34"/>
      <c r="F42" s="35">
        <v>0.22</v>
      </c>
      <c r="G42" s="31">
        <f t="shared" si="4"/>
        <v>0</v>
      </c>
      <c r="H42" s="31">
        <f t="shared" si="5"/>
        <v>0</v>
      </c>
      <c r="I42" s="36"/>
      <c r="J42" s="36"/>
      <c r="K42" s="36"/>
    </row>
    <row r="43" spans="1:11" ht="27.6" x14ac:dyDescent="0.25">
      <c r="A43" s="18">
        <v>36</v>
      </c>
      <c r="B43" s="19" t="s">
        <v>69</v>
      </c>
      <c r="C43" s="44">
        <v>160</v>
      </c>
      <c r="D43" s="38" t="s">
        <v>10</v>
      </c>
      <c r="E43" s="34"/>
      <c r="F43" s="35">
        <v>0.22</v>
      </c>
      <c r="G43" s="31">
        <f t="shared" si="4"/>
        <v>0</v>
      </c>
      <c r="H43" s="31">
        <f t="shared" si="5"/>
        <v>0</v>
      </c>
      <c r="I43" s="36"/>
      <c r="J43" s="36"/>
      <c r="K43" s="36"/>
    </row>
    <row r="44" spans="1:11" ht="33" customHeight="1" x14ac:dyDescent="0.25">
      <c r="A44" s="18">
        <v>37</v>
      </c>
      <c r="B44" s="19" t="s">
        <v>70</v>
      </c>
      <c r="C44" s="44">
        <v>16</v>
      </c>
      <c r="D44" s="38" t="s">
        <v>10</v>
      </c>
      <c r="E44" s="34"/>
      <c r="F44" s="35">
        <v>0.22</v>
      </c>
      <c r="G44" s="31">
        <f t="shared" si="4"/>
        <v>0</v>
      </c>
      <c r="H44" s="32">
        <f t="shared" si="5"/>
        <v>0</v>
      </c>
      <c r="I44" s="36"/>
      <c r="J44" s="36"/>
      <c r="K44" s="36"/>
    </row>
    <row r="45" spans="1:11" s="21" customFormat="1" ht="24" customHeight="1" x14ac:dyDescent="0.25">
      <c r="A45" s="18">
        <v>38</v>
      </c>
      <c r="B45" s="19" t="s">
        <v>47</v>
      </c>
      <c r="C45" s="44">
        <v>200</v>
      </c>
      <c r="D45" s="38" t="s">
        <v>62</v>
      </c>
      <c r="E45" s="34"/>
      <c r="F45" s="35">
        <v>9.5000000000000001E-2</v>
      </c>
      <c r="G45" s="31">
        <f t="shared" si="4"/>
        <v>0</v>
      </c>
      <c r="H45" s="31">
        <f t="shared" si="5"/>
        <v>0</v>
      </c>
      <c r="I45" s="36"/>
      <c r="J45" s="36"/>
      <c r="K45" s="36"/>
    </row>
    <row r="46" spans="1:11" ht="24" customHeight="1" x14ac:dyDescent="0.25">
      <c r="A46" s="18">
        <v>39</v>
      </c>
      <c r="B46" s="19" t="s">
        <v>48</v>
      </c>
      <c r="C46" s="44">
        <v>300</v>
      </c>
      <c r="D46" s="38" t="s">
        <v>62</v>
      </c>
      <c r="E46" s="34"/>
      <c r="F46" s="35">
        <v>9.5000000000000001E-2</v>
      </c>
      <c r="G46" s="31">
        <f t="shared" si="4"/>
        <v>0</v>
      </c>
      <c r="H46" s="33">
        <f t="shared" si="5"/>
        <v>0</v>
      </c>
      <c r="I46" s="36"/>
      <c r="J46" s="36"/>
      <c r="K46" s="36"/>
    </row>
    <row r="47" spans="1:11" ht="24" customHeight="1" x14ac:dyDescent="0.25">
      <c r="A47" s="18">
        <v>40</v>
      </c>
      <c r="B47" s="19" t="s">
        <v>49</v>
      </c>
      <c r="C47" s="44">
        <v>2</v>
      </c>
      <c r="D47" s="38" t="s">
        <v>10</v>
      </c>
      <c r="E47" s="34"/>
      <c r="F47" s="35">
        <v>9.5000000000000001E-2</v>
      </c>
      <c r="G47" s="31">
        <f t="shared" si="4"/>
        <v>0</v>
      </c>
      <c r="H47" s="33">
        <f t="shared" si="5"/>
        <v>0</v>
      </c>
      <c r="I47" s="36"/>
      <c r="J47" s="36"/>
      <c r="K47" s="36"/>
    </row>
    <row r="48" spans="1:11" ht="24" customHeight="1" x14ac:dyDescent="0.25">
      <c r="A48" s="18">
        <v>41</v>
      </c>
      <c r="B48" s="19" t="s">
        <v>50</v>
      </c>
      <c r="C48" s="44">
        <v>2</v>
      </c>
      <c r="D48" s="38" t="s">
        <v>10</v>
      </c>
      <c r="E48" s="34"/>
      <c r="F48" s="35">
        <v>9.5000000000000001E-2</v>
      </c>
      <c r="G48" s="31">
        <f t="shared" si="4"/>
        <v>0</v>
      </c>
      <c r="H48" s="31">
        <f t="shared" si="5"/>
        <v>0</v>
      </c>
      <c r="I48" s="36"/>
      <c r="J48" s="36"/>
      <c r="K48" s="36"/>
    </row>
    <row r="49" spans="1:11" ht="33" customHeight="1" x14ac:dyDescent="0.25">
      <c r="A49" s="18">
        <v>42</v>
      </c>
      <c r="B49" s="19" t="s">
        <v>71</v>
      </c>
      <c r="C49" s="44">
        <v>200</v>
      </c>
      <c r="D49" s="38" t="s">
        <v>10</v>
      </c>
      <c r="E49" s="34"/>
      <c r="F49" s="35">
        <v>9.5000000000000001E-2</v>
      </c>
      <c r="G49" s="31">
        <f t="shared" si="4"/>
        <v>0</v>
      </c>
      <c r="H49" s="31">
        <f t="shared" si="5"/>
        <v>0</v>
      </c>
      <c r="I49" s="36"/>
      <c r="J49" s="36"/>
      <c r="K49" s="36"/>
    </row>
    <row r="50" spans="1:11" ht="24" customHeight="1" x14ac:dyDescent="0.25">
      <c r="A50" s="18">
        <v>43</v>
      </c>
      <c r="B50" s="19" t="s">
        <v>51</v>
      </c>
      <c r="C50" s="44">
        <v>100</v>
      </c>
      <c r="D50" s="38" t="s">
        <v>10</v>
      </c>
      <c r="E50" s="34"/>
      <c r="F50" s="35">
        <v>9.5000000000000001E-2</v>
      </c>
      <c r="G50" s="31">
        <f t="shared" si="4"/>
        <v>0</v>
      </c>
      <c r="H50" s="31">
        <f t="shared" si="5"/>
        <v>0</v>
      </c>
      <c r="I50" s="36"/>
      <c r="J50" s="36"/>
      <c r="K50" s="36"/>
    </row>
    <row r="51" spans="1:11" ht="27.6" x14ac:dyDescent="0.25">
      <c r="A51" s="18">
        <v>44</v>
      </c>
      <c r="B51" s="19" t="s">
        <v>72</v>
      </c>
      <c r="C51" s="44">
        <v>80</v>
      </c>
      <c r="D51" s="38" t="s">
        <v>10</v>
      </c>
      <c r="E51" s="34"/>
      <c r="F51" s="35">
        <v>9.5000000000000001E-2</v>
      </c>
      <c r="G51" s="31">
        <f t="shared" si="4"/>
        <v>0</v>
      </c>
      <c r="H51" s="31">
        <f t="shared" si="5"/>
        <v>0</v>
      </c>
      <c r="I51" s="36"/>
      <c r="J51" s="36"/>
      <c r="K51" s="36"/>
    </row>
    <row r="52" spans="1:11" ht="24" customHeight="1" x14ac:dyDescent="0.25">
      <c r="A52" s="18">
        <v>45</v>
      </c>
      <c r="B52" s="19" t="s">
        <v>52</v>
      </c>
      <c r="C52" s="44">
        <v>20</v>
      </c>
      <c r="D52" s="38" t="s">
        <v>10</v>
      </c>
      <c r="E52" s="34"/>
      <c r="F52" s="35">
        <v>9.5000000000000001E-2</v>
      </c>
      <c r="G52" s="31">
        <f t="shared" si="4"/>
        <v>0</v>
      </c>
      <c r="H52" s="31">
        <f t="shared" si="5"/>
        <v>0</v>
      </c>
      <c r="I52" s="36"/>
      <c r="J52" s="36"/>
      <c r="K52" s="36"/>
    </row>
    <row r="53" spans="1:11" ht="24" customHeight="1" x14ac:dyDescent="0.25">
      <c r="A53" s="18">
        <v>46</v>
      </c>
      <c r="B53" s="19" t="s">
        <v>53</v>
      </c>
      <c r="C53" s="44">
        <v>200</v>
      </c>
      <c r="D53" s="38" t="s">
        <v>10</v>
      </c>
      <c r="E53" s="34"/>
      <c r="F53" s="35">
        <v>9.5000000000000001E-2</v>
      </c>
      <c r="G53" s="31">
        <f t="shared" si="4"/>
        <v>0</v>
      </c>
      <c r="H53" s="31">
        <f t="shared" si="5"/>
        <v>0</v>
      </c>
      <c r="I53" s="36"/>
      <c r="J53" s="36"/>
      <c r="K53" s="36"/>
    </row>
    <row r="54" spans="1:11" ht="24" customHeight="1" x14ac:dyDescent="0.25">
      <c r="A54" s="18">
        <v>47</v>
      </c>
      <c r="B54" s="19" t="s">
        <v>54</v>
      </c>
      <c r="C54" s="44">
        <v>10</v>
      </c>
      <c r="D54" s="38" t="s">
        <v>10</v>
      </c>
      <c r="E54" s="34"/>
      <c r="F54" s="35">
        <v>9.5000000000000001E-2</v>
      </c>
      <c r="G54" s="31">
        <f t="shared" si="4"/>
        <v>0</v>
      </c>
      <c r="H54" s="31">
        <f t="shared" si="5"/>
        <v>0</v>
      </c>
      <c r="I54" s="36"/>
      <c r="J54" s="36"/>
      <c r="K54" s="36"/>
    </row>
    <row r="55" spans="1:11" ht="24" customHeight="1" x14ac:dyDescent="0.25">
      <c r="A55" s="18">
        <v>48</v>
      </c>
      <c r="B55" s="19" t="s">
        <v>55</v>
      </c>
      <c r="C55" s="44">
        <v>20</v>
      </c>
      <c r="D55" s="38" t="s">
        <v>10</v>
      </c>
      <c r="E55" s="34"/>
      <c r="F55" s="35">
        <v>9.5000000000000001E-2</v>
      </c>
      <c r="G55" s="31">
        <f t="shared" si="4"/>
        <v>0</v>
      </c>
      <c r="H55" s="31">
        <f t="shared" si="5"/>
        <v>0</v>
      </c>
      <c r="I55" s="36"/>
      <c r="J55" s="36"/>
      <c r="K55" s="36"/>
    </row>
    <row r="56" spans="1:11" ht="24" customHeight="1" x14ac:dyDescent="0.25">
      <c r="A56" s="18">
        <v>49</v>
      </c>
      <c r="B56" s="19" t="s">
        <v>56</v>
      </c>
      <c r="C56" s="44">
        <v>20</v>
      </c>
      <c r="D56" s="38" t="s">
        <v>10</v>
      </c>
      <c r="E56" s="34"/>
      <c r="F56" s="35">
        <v>9.5000000000000001E-2</v>
      </c>
      <c r="G56" s="31">
        <f t="shared" si="4"/>
        <v>0</v>
      </c>
      <c r="H56" s="31">
        <f t="shared" si="5"/>
        <v>0</v>
      </c>
      <c r="I56" s="36"/>
      <c r="J56" s="36"/>
      <c r="K56" s="36"/>
    </row>
    <row r="57" spans="1:11" ht="24" customHeight="1" x14ac:dyDescent="0.25">
      <c r="A57" s="18">
        <v>50</v>
      </c>
      <c r="B57" s="19" t="s">
        <v>57</v>
      </c>
      <c r="C57" s="44">
        <v>20</v>
      </c>
      <c r="D57" s="38" t="s">
        <v>10</v>
      </c>
      <c r="E57" s="34"/>
      <c r="F57" s="35">
        <v>9.5000000000000001E-2</v>
      </c>
      <c r="G57" s="31">
        <f t="shared" si="4"/>
        <v>0</v>
      </c>
      <c r="H57" s="31">
        <f t="shared" si="5"/>
        <v>0</v>
      </c>
      <c r="I57" s="36"/>
      <c r="J57" s="36"/>
      <c r="K57" s="36"/>
    </row>
    <row r="58" spans="1:11" ht="24" customHeight="1" x14ac:dyDescent="0.25">
      <c r="A58" s="18">
        <v>51</v>
      </c>
      <c r="B58" s="19" t="s">
        <v>58</v>
      </c>
      <c r="C58" s="44">
        <v>10</v>
      </c>
      <c r="D58" s="38" t="s">
        <v>10</v>
      </c>
      <c r="E58" s="34"/>
      <c r="F58" s="35">
        <v>9.5000000000000001E-2</v>
      </c>
      <c r="G58" s="31">
        <f t="shared" si="4"/>
        <v>0</v>
      </c>
      <c r="H58" s="31">
        <f t="shared" si="5"/>
        <v>0</v>
      </c>
      <c r="I58" s="36"/>
      <c r="J58" s="36"/>
      <c r="K58" s="36"/>
    </row>
    <row r="59" spans="1:11" ht="27.6" x14ac:dyDescent="0.25">
      <c r="A59" s="18">
        <v>52</v>
      </c>
      <c r="B59" s="19" t="s">
        <v>59</v>
      </c>
      <c r="C59" s="44">
        <v>10</v>
      </c>
      <c r="D59" s="38" t="s">
        <v>10</v>
      </c>
      <c r="E59" s="34"/>
      <c r="F59" s="35">
        <v>9.5000000000000001E-2</v>
      </c>
      <c r="G59" s="31">
        <f t="shared" si="4"/>
        <v>0</v>
      </c>
      <c r="H59" s="31">
        <f t="shared" si="5"/>
        <v>0</v>
      </c>
      <c r="I59" s="36"/>
      <c r="J59" s="36"/>
      <c r="K59" s="36"/>
    </row>
    <row r="60" spans="1:11" ht="24" customHeight="1" x14ac:dyDescent="0.25">
      <c r="A60" s="18">
        <v>53</v>
      </c>
      <c r="B60" s="19" t="s">
        <v>75</v>
      </c>
      <c r="C60" s="44">
        <v>40</v>
      </c>
      <c r="D60" s="38" t="s">
        <v>10</v>
      </c>
      <c r="E60" s="34"/>
      <c r="F60" s="35">
        <v>9.5000000000000001E-2</v>
      </c>
      <c r="G60" s="31">
        <f t="shared" si="4"/>
        <v>0</v>
      </c>
      <c r="H60" s="31">
        <f t="shared" si="5"/>
        <v>0</v>
      </c>
      <c r="I60" s="36"/>
      <c r="J60" s="36"/>
      <c r="K60" s="36"/>
    </row>
    <row r="61" spans="1:11" ht="24" customHeight="1" x14ac:dyDescent="0.25">
      <c r="A61" s="18">
        <v>54</v>
      </c>
      <c r="B61" s="19" t="s">
        <v>76</v>
      </c>
      <c r="C61" s="44">
        <v>40</v>
      </c>
      <c r="D61" s="38" t="s">
        <v>10</v>
      </c>
      <c r="E61" s="34"/>
      <c r="F61" s="35">
        <v>9.5000000000000001E-2</v>
      </c>
      <c r="G61" s="31">
        <f t="shared" si="4"/>
        <v>0</v>
      </c>
      <c r="H61" s="31">
        <f t="shared" si="5"/>
        <v>0</v>
      </c>
      <c r="I61" s="36"/>
      <c r="J61" s="36"/>
      <c r="K61" s="36"/>
    </row>
    <row r="62" spans="1:11" ht="24" customHeight="1" x14ac:dyDescent="0.25">
      <c r="A62" s="18">
        <v>55</v>
      </c>
      <c r="B62" s="19" t="s">
        <v>60</v>
      </c>
      <c r="C62" s="44">
        <v>4</v>
      </c>
      <c r="D62" s="38" t="s">
        <v>10</v>
      </c>
      <c r="E62" s="34"/>
      <c r="F62" s="35">
        <v>0.22</v>
      </c>
      <c r="G62" s="31">
        <f t="shared" si="4"/>
        <v>0</v>
      </c>
      <c r="H62" s="31">
        <f t="shared" si="5"/>
        <v>0</v>
      </c>
      <c r="I62" s="36"/>
      <c r="J62" s="36"/>
      <c r="K62" s="36"/>
    </row>
    <row r="63" spans="1:11" ht="24" customHeight="1" x14ac:dyDescent="0.25">
      <c r="A63" s="18">
        <v>56</v>
      </c>
      <c r="B63" s="19" t="s">
        <v>77</v>
      </c>
      <c r="C63" s="44">
        <v>2000</v>
      </c>
      <c r="D63" s="38" t="s">
        <v>10</v>
      </c>
      <c r="E63" s="34"/>
      <c r="F63" s="35">
        <v>9.5000000000000001E-2</v>
      </c>
      <c r="G63" s="31">
        <f t="shared" ref="G63" si="6">+E63*C63</f>
        <v>0</v>
      </c>
      <c r="H63" s="31">
        <f t="shared" ref="H63" si="7">G63*F63+G63</f>
        <v>0</v>
      </c>
      <c r="I63" s="36"/>
      <c r="J63" s="36"/>
      <c r="K63" s="36"/>
    </row>
    <row r="64" spans="1:11" ht="24" customHeight="1" x14ac:dyDescent="0.25">
      <c r="A64" s="18">
        <v>57</v>
      </c>
      <c r="B64" s="19" t="s">
        <v>78</v>
      </c>
      <c r="C64" s="44">
        <v>400</v>
      </c>
      <c r="D64" s="38" t="s">
        <v>10</v>
      </c>
      <c r="E64" s="34"/>
      <c r="F64" s="35">
        <v>9.5000000000000001E-2</v>
      </c>
      <c r="G64" s="31">
        <f t="shared" si="4"/>
        <v>0</v>
      </c>
      <c r="H64" s="31">
        <f t="shared" si="5"/>
        <v>0</v>
      </c>
      <c r="I64" s="36"/>
      <c r="J64" s="36"/>
      <c r="K64" s="36"/>
    </row>
    <row r="65" spans="1:11" ht="24" customHeight="1" x14ac:dyDescent="0.25">
      <c r="B65" s="22" t="s">
        <v>12</v>
      </c>
      <c r="C65" s="23"/>
      <c r="D65" s="23"/>
      <c r="E65" s="24"/>
      <c r="F65" s="24"/>
      <c r="G65" s="25">
        <f>SUM(G38:G64)</f>
        <v>0</v>
      </c>
      <c r="H65" s="25">
        <f>SUM(H38:H64)</f>
        <v>0</v>
      </c>
      <c r="I65" s="23"/>
      <c r="J65" s="23"/>
      <c r="K65" s="23"/>
    </row>
    <row r="66" spans="1:11" ht="24" customHeight="1" x14ac:dyDescent="0.25">
      <c r="E66" s="3"/>
      <c r="G66" s="3"/>
      <c r="H66" s="26"/>
      <c r="I66" s="27"/>
      <c r="J66" s="27"/>
      <c r="K66" s="27"/>
    </row>
    <row r="67" spans="1:11" ht="24" customHeight="1" x14ac:dyDescent="0.25">
      <c r="E67" s="3"/>
      <c r="G67" s="3"/>
      <c r="H67" s="26"/>
      <c r="I67" s="27"/>
      <c r="J67" s="27"/>
      <c r="K67" s="27"/>
    </row>
    <row r="68" spans="1:11" ht="24" customHeight="1" x14ac:dyDescent="0.25">
      <c r="E68" s="3"/>
      <c r="G68" s="3"/>
      <c r="H68" s="26"/>
      <c r="I68" s="27"/>
      <c r="J68" s="27"/>
      <c r="K68" s="27"/>
    </row>
    <row r="69" spans="1:11" ht="24" customHeight="1" x14ac:dyDescent="0.25">
      <c r="E69" s="3"/>
      <c r="G69" s="3"/>
      <c r="H69" s="26"/>
      <c r="I69" s="27"/>
      <c r="J69" s="27"/>
      <c r="K69" s="27"/>
    </row>
    <row r="70" spans="1:11" ht="24" customHeight="1" x14ac:dyDescent="0.25">
      <c r="E70" s="3"/>
      <c r="G70" s="3"/>
      <c r="H70" s="26"/>
      <c r="I70" s="27"/>
      <c r="J70" s="27"/>
      <c r="K70" s="27"/>
    </row>
    <row r="71" spans="1:11" ht="24" customHeight="1" x14ac:dyDescent="0.25">
      <c r="E71" s="3"/>
      <c r="G71" s="3"/>
      <c r="H71" s="26"/>
      <c r="I71" s="27"/>
      <c r="J71" s="27"/>
      <c r="K71" s="27"/>
    </row>
    <row r="72" spans="1:11" ht="24" customHeight="1" x14ac:dyDescent="0.25">
      <c r="A72" s="3" t="s">
        <v>11</v>
      </c>
      <c r="E72" s="3"/>
      <c r="G72" s="3"/>
    </row>
    <row r="73" spans="1:11" ht="24" customHeight="1" x14ac:dyDescent="0.25">
      <c r="A73" s="3" t="s">
        <v>13</v>
      </c>
      <c r="E73" s="3"/>
      <c r="G73" s="3"/>
    </row>
    <row r="74" spans="1:11" ht="24" customHeight="1" x14ac:dyDescent="0.25">
      <c r="A74" s="3" t="s">
        <v>14</v>
      </c>
      <c r="E74" s="3"/>
      <c r="G74" s="3"/>
    </row>
    <row r="75" spans="1:11" ht="24" customHeight="1" x14ac:dyDescent="0.25">
      <c r="A75" s="3" t="s">
        <v>15</v>
      </c>
      <c r="E75" s="3"/>
      <c r="G75" s="3"/>
    </row>
    <row r="76" spans="1:11" ht="24" customHeight="1" x14ac:dyDescent="0.25">
      <c r="E76" s="3"/>
      <c r="G76" s="3"/>
      <c r="I76" s="3"/>
      <c r="J76" s="3" t="s">
        <v>16</v>
      </c>
    </row>
    <row r="77" spans="1:11" ht="24" customHeight="1" x14ac:dyDescent="0.25">
      <c r="I77" s="3"/>
      <c r="J77" s="3"/>
    </row>
    <row r="78" spans="1:11" ht="24" customHeight="1" x14ac:dyDescent="0.25">
      <c r="I78" s="3"/>
      <c r="J78" s="28"/>
    </row>
    <row r="79" spans="1:11" ht="24" customHeight="1" x14ac:dyDescent="0.25"/>
  </sheetData>
  <printOptions horizontalCentered="1"/>
  <pageMargins left="0.31496062992125984" right="0.31496062992125984" top="0.3543307086614173" bottom="0.39370078740157483" header="0.31496062992125984" footer="0.31496062992125984"/>
  <pageSetup paperSize="9" scale="78" fitToHeight="100" orientation="landscape" cellComments="atEnd" r:id="rId1"/>
  <headerFooter>
    <oddFooter>&amp;C&amp;"Arial Narrow,Navadno"&amp;9&amp;P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6.POTROŠNI MATERIAL</vt:lpstr>
      <vt:lpstr>'6.POTROŠNI MATERIAL'!Tiskanje_naslovov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racunovodstvodomsentjur@outlook.com</dc:creator>
  <cp:lastModifiedBy>Ema</cp:lastModifiedBy>
  <cp:lastPrinted>2025-07-18T07:27:01Z</cp:lastPrinted>
  <dcterms:created xsi:type="dcterms:W3CDTF">2025-06-12T11:16:06Z</dcterms:created>
  <dcterms:modified xsi:type="dcterms:W3CDTF">2025-08-21T16:00:46Z</dcterms:modified>
</cp:coreProperties>
</file>